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activeTab="1"/>
  </bookViews>
  <sheets>
    <sheet name="Nuts" sheetId="1" r:id="rId1"/>
    <sheet name="Solutions" sheetId="3" r:id="rId2"/>
    <sheet name="Graph" sheetId="2" r:id="rId3"/>
  </sheets>
  <calcPr calcId="124519"/>
</workbook>
</file>

<file path=xl/calcChain.xml><?xml version="1.0" encoding="utf-8"?>
<calcChain xmlns="http://schemas.openxmlformats.org/spreadsheetml/2006/main">
  <c r="E29" i="3"/>
  <c r="E30"/>
  <c r="E28"/>
  <c r="E19"/>
  <c r="E20"/>
  <c r="E18"/>
  <c r="E9"/>
  <c r="E10"/>
  <c r="E8"/>
  <c r="E7"/>
  <c r="E11"/>
  <c r="E17"/>
  <c r="E21"/>
  <c r="E27"/>
  <c r="E31"/>
  <c r="E5"/>
  <c r="E6"/>
  <c r="E14"/>
  <c r="E15"/>
  <c r="E16"/>
  <c r="E24"/>
  <c r="E25"/>
  <c r="E26"/>
  <c r="E4"/>
  <c r="D34" i="1" l="1"/>
  <c r="C34"/>
  <c r="D29"/>
  <c r="C29"/>
  <c r="D23"/>
  <c r="C23"/>
  <c r="D18"/>
  <c r="C18"/>
  <c r="D12"/>
  <c r="C12"/>
  <c r="D7"/>
  <c r="C7"/>
  <c r="F5"/>
  <c r="F9"/>
  <c r="F11"/>
  <c r="F16"/>
  <c r="F20"/>
  <c r="F22"/>
  <c r="F27"/>
  <c r="F31"/>
  <c r="E33"/>
  <c r="F33" s="1"/>
  <c r="E5"/>
  <c r="E6"/>
  <c r="F6" s="1"/>
  <c r="E9"/>
  <c r="E10"/>
  <c r="F10" s="1"/>
  <c r="E11"/>
  <c r="E15"/>
  <c r="E18" s="1"/>
  <c r="E16"/>
  <c r="E17"/>
  <c r="F17" s="1"/>
  <c r="E20"/>
  <c r="E23" s="1"/>
  <c r="E21"/>
  <c r="F21" s="1"/>
  <c r="E22"/>
  <c r="E26"/>
  <c r="E29" s="1"/>
  <c r="E27"/>
  <c r="E28"/>
  <c r="F28" s="1"/>
  <c r="E31"/>
  <c r="E34" s="1"/>
  <c r="E32"/>
  <c r="F32" s="1"/>
  <c r="E4"/>
  <c r="E7" s="1"/>
  <c r="C27" i="3"/>
  <c r="D27"/>
  <c r="C17"/>
  <c r="D17"/>
  <c r="C7"/>
  <c r="D7"/>
  <c r="G22" i="1" l="1"/>
  <c r="H22"/>
  <c r="H11"/>
  <c r="G11"/>
  <c r="G32"/>
  <c r="F23"/>
  <c r="G10"/>
  <c r="H33"/>
  <c r="G33"/>
  <c r="F34"/>
  <c r="H21"/>
  <c r="F12"/>
  <c r="G21"/>
  <c r="H10"/>
  <c r="H32"/>
  <c r="E12"/>
  <c r="F4"/>
  <c r="F26"/>
  <c r="F15"/>
  <c r="H20" l="1"/>
  <c r="H23" s="1"/>
  <c r="G20"/>
  <c r="G23" s="1"/>
  <c r="F18"/>
  <c r="G9"/>
  <c r="G12" s="1"/>
  <c r="F7"/>
  <c r="H9"/>
  <c r="H12" s="1"/>
  <c r="G31"/>
  <c r="G34" s="1"/>
  <c r="F29"/>
  <c r="H31"/>
  <c r="H34" s="1"/>
  <c r="D31" i="3"/>
  <c r="C31"/>
  <c r="D21"/>
  <c r="C21"/>
  <c r="D11"/>
  <c r="C11"/>
  <c r="F9" l="1"/>
  <c r="F10"/>
  <c r="F28"/>
  <c r="F29"/>
  <c r="F30"/>
  <c r="F18"/>
  <c r="F19"/>
  <c r="F20"/>
  <c r="F8"/>
  <c r="F11" s="1"/>
  <c r="F31" l="1"/>
  <c r="F21"/>
</calcChain>
</file>

<file path=xl/sharedStrings.xml><?xml version="1.0" encoding="utf-8"?>
<sst xmlns="http://schemas.openxmlformats.org/spreadsheetml/2006/main" count="78" uniqueCount="37">
  <si>
    <t>Grad value</t>
  </si>
  <si>
    <t>1 min</t>
  </si>
  <si>
    <t>Loss</t>
  </si>
  <si>
    <t>Liberation</t>
  </si>
  <si>
    <t>degradation</t>
  </si>
  <si>
    <t>cook time</t>
  </si>
  <si>
    <t>Slope of NPA calibration curve</t>
  </si>
  <si>
    <t>Volume of all solutions</t>
  </si>
  <si>
    <t>Wet weight used (g)</t>
  </si>
  <si>
    <t>Peak area</t>
  </si>
  <si>
    <t>% (wt/wt) NPA that is 'free' NPA</t>
  </si>
  <si>
    <t>Solution 1</t>
  </si>
  <si>
    <t>Solution 2</t>
  </si>
  <si>
    <t>Solution 3</t>
  </si>
  <si>
    <t>Average</t>
  </si>
  <si>
    <t>Hydrolysed solution 1</t>
  </si>
  <si>
    <t>Hydrolysed solution 2</t>
  </si>
  <si>
    <t>Hydrolysed solution 3</t>
  </si>
  <si>
    <t>Microwave cooking solutions</t>
  </si>
  <si>
    <t>100 mL</t>
  </si>
  <si>
    <t>3 min</t>
  </si>
  <si>
    <t>5 min</t>
  </si>
  <si>
    <t>Dry weight used (g)</t>
  </si>
  <si>
    <t>mg NPA</t>
  </si>
  <si>
    <t>mg NPA/g nut or g NPA/kg nut</t>
  </si>
  <si>
    <t>NPA Loss (mg)</t>
  </si>
  <si>
    <t>% (w/w) Loss of NPA</t>
  </si>
  <si>
    <t>Untreated nut 1</t>
  </si>
  <si>
    <t>Untreated nut 2</t>
  </si>
  <si>
    <t>Untreated nut 3</t>
  </si>
  <si>
    <t>Treated nut 1</t>
  </si>
  <si>
    <t>Treated nut 2</t>
  </si>
  <si>
    <t>Treated nut 3</t>
  </si>
  <si>
    <t>Appendix E5</t>
  </si>
  <si>
    <t>Standardised NPA concentration*</t>
  </si>
  <si>
    <t>* means concentration from 1kg of nuts being tested in 1 L of water</t>
  </si>
  <si>
    <t>Note: hydrolysed solutions x 1.23(CF) x 2(dilution factor)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</si>
</sst>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/>
    <xf numFmtId="2" fontId="0" fillId="0" borderId="0" xfId="0" applyNumberFormat="1"/>
    <xf numFmtId="165" fontId="1" fillId="0" borderId="0" xfId="0" applyNumberFormat="1" applyFont="1" applyFill="1" applyBorder="1" applyAlignment="1" applyProtection="1"/>
    <xf numFmtId="165" fontId="0" fillId="0" borderId="0" xfId="0" applyNumberFormat="1"/>
    <xf numFmtId="0" fontId="4" fillId="0" borderId="0" xfId="0" applyNumberFormat="1" applyFont="1" applyFill="1" applyBorder="1" applyAlignment="1" applyProtection="1"/>
    <xf numFmtId="0" fontId="3" fillId="0" borderId="0" xfId="0" applyFont="1"/>
    <xf numFmtId="0" fontId="5" fillId="0" borderId="0" xfId="0" applyFont="1"/>
    <xf numFmtId="1" fontId="1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/>
    <xf numFmtId="1" fontId="2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165" fontId="2" fillId="0" borderId="0" xfId="0" applyNumberFormat="1" applyFont="1" applyFill="1" applyBorder="1" applyAlignment="1" applyProtection="1"/>
    <xf numFmtId="164" fontId="3" fillId="0" borderId="0" xfId="0" applyNumberFormat="1" applyFont="1"/>
    <xf numFmtId="1" fontId="3" fillId="0" borderId="0" xfId="0" applyNumberFormat="1" applyFont="1"/>
    <xf numFmtId="2" fontId="3" fillId="0" borderId="0" xfId="0" applyNumberFormat="1" applyFont="1"/>
    <xf numFmtId="165" fontId="3" fillId="0" borderId="0" xfId="0" applyNumberFormat="1" applyFont="1"/>
    <xf numFmtId="1" fontId="0" fillId="0" borderId="0" xfId="0" applyNumberForma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/>
      <c:scatterChart>
        <c:scatterStyle val="lineMarker"/>
        <c:ser>
          <c:idx val="0"/>
          <c:order val="0"/>
          <c:tx>
            <c:v>Average% of NPA loss in nuts</c:v>
          </c:tx>
          <c:spPr>
            <a:ln w="28575">
              <a:noFill/>
            </a:ln>
          </c:spPr>
          <c:marker>
            <c:symbol val="diamond"/>
            <c:size val="3"/>
          </c:marker>
          <c:xVal>
            <c:numRef>
              <c:f>Graph!$A$3:$A$5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xVal>
          <c:yVal>
            <c:numRef>
              <c:f>Graph!$B$3:$B$5</c:f>
              <c:numCache>
                <c:formatCode>General</c:formatCode>
                <c:ptCount val="3"/>
                <c:pt idx="0">
                  <c:v>7.3</c:v>
                </c:pt>
                <c:pt idx="1">
                  <c:v>31.5</c:v>
                </c:pt>
                <c:pt idx="2">
                  <c:v>41.5</c:v>
                </c:pt>
              </c:numCache>
            </c:numRef>
          </c:yVal>
        </c:ser>
        <c:ser>
          <c:idx val="1"/>
          <c:order val="1"/>
          <c:tx>
            <c:v>Average % of NPA liberation</c:v>
          </c:tx>
          <c:spPr>
            <a:ln w="28575">
              <a:noFill/>
            </a:ln>
          </c:spPr>
          <c:marker>
            <c:symbol val="square"/>
            <c:size val="3"/>
          </c:marker>
          <c:xVal>
            <c:numRef>
              <c:f>Graph!$A$3:$A$5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xVal>
          <c:yVal>
            <c:numRef>
              <c:f>Graph!$C$3:$C$5</c:f>
              <c:numCache>
                <c:formatCode>General</c:formatCode>
                <c:ptCount val="3"/>
                <c:pt idx="0">
                  <c:v>3.7</c:v>
                </c:pt>
                <c:pt idx="1">
                  <c:v>13.5</c:v>
                </c:pt>
                <c:pt idx="2">
                  <c:v>14.2</c:v>
                </c:pt>
              </c:numCache>
            </c:numRef>
          </c:yVal>
        </c:ser>
        <c:ser>
          <c:idx val="2"/>
          <c:order val="2"/>
          <c:tx>
            <c:v>Average % of NPA as degradation</c:v>
          </c:tx>
          <c:spPr>
            <a:ln w="28575">
              <a:noFill/>
            </a:ln>
          </c:spPr>
          <c:marker>
            <c:symbol val="triangle"/>
            <c:size val="3"/>
          </c:marker>
          <c:xVal>
            <c:numRef>
              <c:f>Graph!$A$3:$A$5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xVal>
          <c:yVal>
            <c:numRef>
              <c:f>Graph!$D$3:$D$5</c:f>
              <c:numCache>
                <c:formatCode>General</c:formatCode>
                <c:ptCount val="3"/>
                <c:pt idx="0">
                  <c:v>5.5</c:v>
                </c:pt>
                <c:pt idx="1">
                  <c:v>18</c:v>
                </c:pt>
                <c:pt idx="2">
                  <c:v>27.3</c:v>
                </c:pt>
              </c:numCache>
            </c:numRef>
          </c:yVal>
        </c:ser>
        <c:axId val="72202112"/>
        <c:axId val="73662848"/>
      </c:scatterChart>
      <c:valAx>
        <c:axId val="722021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Microwave cooking time (min)</a:t>
                </a:r>
              </a:p>
            </c:rich>
          </c:tx>
        </c:title>
        <c:numFmt formatCode="General" sourceLinked="1"/>
        <c:majorTickMark val="none"/>
        <c:tickLblPos val="nextTo"/>
        <c:crossAx val="73662848"/>
        <c:crosses val="autoZero"/>
        <c:crossBetween val="midCat"/>
      </c:valAx>
      <c:valAx>
        <c:axId val="7366284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Pecentage</a:t>
                </a:r>
              </a:p>
            </c:rich>
          </c:tx>
        </c:title>
        <c:numFmt formatCode="General" sourceLinked="1"/>
        <c:majorTickMark val="none"/>
        <c:tickLblPos val="nextTo"/>
        <c:crossAx val="7220211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6</xdr:row>
      <xdr:rowOff>171450</xdr:rowOff>
    </xdr:from>
    <xdr:to>
      <xdr:col>13</xdr:col>
      <xdr:colOff>381000</xdr:colOff>
      <xdr:row>21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cols>
    <col min="1" max="1" width="17" bestFit="1" customWidth="1"/>
    <col min="2" max="2" width="35.140625" bestFit="1" customWidth="1"/>
    <col min="4" max="4" width="10" bestFit="1" customWidth="1"/>
    <col min="6" max="6" width="32.28515625" bestFit="1" customWidth="1"/>
    <col min="7" max="7" width="15" bestFit="1" customWidth="1"/>
    <col min="8" max="8" width="21.5703125" bestFit="1" customWidth="1"/>
    <col min="11" max="11" width="12" bestFit="1" customWidth="1"/>
  </cols>
  <sheetData>
    <row r="1" spans="1:11" ht="21">
      <c r="A1" s="21" t="s">
        <v>33</v>
      </c>
      <c r="B1" s="8" t="s">
        <v>18</v>
      </c>
      <c r="C1" s="1"/>
      <c r="D1" s="1"/>
      <c r="E1" s="1"/>
      <c r="F1" s="1"/>
      <c r="G1" s="2" t="s">
        <v>0</v>
      </c>
      <c r="H1" s="9">
        <v>68259672.907199994</v>
      </c>
      <c r="I1" s="1"/>
      <c r="J1" s="1"/>
      <c r="K1" s="1"/>
    </row>
    <row r="2" spans="1:11"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>
      <c r="B3" s="2" t="s">
        <v>1</v>
      </c>
      <c r="C3" s="10" t="s">
        <v>22</v>
      </c>
      <c r="D3" s="10" t="s">
        <v>9</v>
      </c>
      <c r="E3" s="10" t="s">
        <v>23</v>
      </c>
      <c r="F3" s="10" t="s">
        <v>24</v>
      </c>
      <c r="G3" s="10" t="s">
        <v>25</v>
      </c>
      <c r="H3" s="10" t="s">
        <v>26</v>
      </c>
      <c r="I3" s="1"/>
      <c r="J3" s="1"/>
      <c r="K3" s="1"/>
    </row>
    <row r="4" spans="1:11">
      <c r="B4" t="s">
        <v>27</v>
      </c>
      <c r="C4" s="3">
        <v>0.10092</v>
      </c>
      <c r="D4" s="1">
        <v>40353290</v>
      </c>
      <c r="E4" s="4">
        <f>(D4/$H$1)*1.23*10</f>
        <v>7.2714304927125681</v>
      </c>
      <c r="F4" s="4">
        <f>E4/C4</f>
        <v>72.051431754979873</v>
      </c>
      <c r="G4" s="4"/>
      <c r="H4" s="4"/>
      <c r="I4" s="4"/>
      <c r="J4" s="6"/>
      <c r="K4" s="6"/>
    </row>
    <row r="5" spans="1:11">
      <c r="B5" t="s">
        <v>28</v>
      </c>
      <c r="C5" s="3">
        <v>0.10099</v>
      </c>
      <c r="D5" s="1">
        <v>38896337</v>
      </c>
      <c r="E5" s="4">
        <f t="shared" ref="E5:E33" si="0">(D5/$H$1)*1.23*10</f>
        <v>7.0088959516466707</v>
      </c>
      <c r="F5" s="4">
        <f t="shared" ref="F5:F33" si="1">E5/C5</f>
        <v>69.401880895600272</v>
      </c>
      <c r="G5" s="4"/>
      <c r="H5" s="4"/>
      <c r="I5" s="4"/>
      <c r="J5" s="6"/>
      <c r="K5" s="6"/>
    </row>
    <row r="6" spans="1:11">
      <c r="B6" t="s">
        <v>29</v>
      </c>
      <c r="C6" s="3">
        <v>9.9879999999999997E-2</v>
      </c>
      <c r="D6" s="11">
        <v>36542432</v>
      </c>
      <c r="E6" s="4">
        <f t="shared" si="0"/>
        <v>6.5847358250758612</v>
      </c>
      <c r="F6" s="4">
        <f t="shared" si="1"/>
        <v>65.926470014776342</v>
      </c>
      <c r="G6" s="4"/>
      <c r="H6" s="4"/>
      <c r="I6" s="4"/>
      <c r="J6" s="6"/>
      <c r="K6" s="6"/>
    </row>
    <row r="7" spans="1:11">
      <c r="B7" s="9" t="s">
        <v>14</v>
      </c>
      <c r="C7" s="12">
        <f>AVERAGE(C4:C6)</f>
        <v>0.10059666666666667</v>
      </c>
      <c r="D7" s="13">
        <f t="shared" ref="D7:F7" si="2">AVERAGE(D4:D6)</f>
        <v>38597353</v>
      </c>
      <c r="E7" s="14">
        <f t="shared" si="2"/>
        <v>6.9550207564783664</v>
      </c>
      <c r="F7" s="14">
        <f t="shared" si="2"/>
        <v>69.126594221785481</v>
      </c>
      <c r="G7" s="4"/>
      <c r="H7" s="6"/>
      <c r="I7" s="6"/>
      <c r="J7" s="6"/>
      <c r="K7" s="6"/>
    </row>
    <row r="8" spans="1:11">
      <c r="B8" s="9"/>
      <c r="C8" s="3"/>
      <c r="D8" s="11"/>
      <c r="E8" s="4"/>
      <c r="F8" s="4"/>
      <c r="G8" s="4"/>
      <c r="H8" s="6"/>
      <c r="I8" s="6"/>
      <c r="J8" s="6"/>
      <c r="K8" s="6"/>
    </row>
    <row r="9" spans="1:11">
      <c r="B9" t="s">
        <v>30</v>
      </c>
      <c r="C9" s="3">
        <v>0.10126</v>
      </c>
      <c r="D9" s="11">
        <v>36487913</v>
      </c>
      <c r="E9" s="4">
        <f t="shared" si="0"/>
        <v>6.5749118152111841</v>
      </c>
      <c r="F9" s="4">
        <f t="shared" si="1"/>
        <v>64.930987707003595</v>
      </c>
      <c r="G9" s="4">
        <f>F4-F9</f>
        <v>7.1204440479762781</v>
      </c>
      <c r="H9" s="6">
        <f>(F4-F9)/F4*100</f>
        <v>9.8824462950163987</v>
      </c>
      <c r="I9" s="4"/>
      <c r="J9" s="6"/>
      <c r="K9" s="6"/>
    </row>
    <row r="10" spans="1:11">
      <c r="B10" t="s">
        <v>31</v>
      </c>
      <c r="C10" s="3">
        <v>0.1002</v>
      </c>
      <c r="D10" s="11">
        <v>36347340</v>
      </c>
      <c r="E10" s="4">
        <f t="shared" si="0"/>
        <v>6.5495813700689895</v>
      </c>
      <c r="F10" s="4">
        <f t="shared" si="1"/>
        <v>65.365083533622652</v>
      </c>
      <c r="G10" s="4">
        <f t="shared" ref="G10:G11" si="3">F5-F10</f>
        <v>4.0367973619776194</v>
      </c>
      <c r="H10" s="6">
        <f t="shared" ref="H10:H11" si="4">(F5-F10)/F5*100</f>
        <v>5.8165532545869834</v>
      </c>
      <c r="I10" s="4"/>
      <c r="J10" s="6"/>
      <c r="K10" s="6"/>
    </row>
    <row r="11" spans="1:11">
      <c r="B11" t="s">
        <v>32</v>
      </c>
      <c r="C11" s="3">
        <v>0.10048</v>
      </c>
      <c r="D11" s="11">
        <v>34458102</v>
      </c>
      <c r="E11" s="4">
        <f t="shared" si="0"/>
        <v>6.2091515612184267</v>
      </c>
      <c r="F11" s="4">
        <f t="shared" si="1"/>
        <v>61.794900091743898</v>
      </c>
      <c r="G11" s="4">
        <f t="shared" si="3"/>
        <v>4.1315699230324441</v>
      </c>
      <c r="H11" s="6">
        <f t="shared" si="4"/>
        <v>6.2669363642652494</v>
      </c>
      <c r="I11" s="4"/>
      <c r="J11" s="6"/>
      <c r="K11" s="6"/>
    </row>
    <row r="12" spans="1:11">
      <c r="B12" s="9" t="s">
        <v>14</v>
      </c>
      <c r="C12" s="12">
        <f>AVERAGE(C9:C11)</f>
        <v>0.10064666666666666</v>
      </c>
      <c r="D12" s="13">
        <f t="shared" ref="D12:G12" si="5">AVERAGE(D9:D11)</f>
        <v>35764451.666666664</v>
      </c>
      <c r="E12" s="14">
        <f t="shared" si="5"/>
        <v>6.4445482488328665</v>
      </c>
      <c r="F12" s="14">
        <f t="shared" si="5"/>
        <v>64.030323777456715</v>
      </c>
      <c r="G12" s="14">
        <f t="shared" si="5"/>
        <v>5.0962704443287805</v>
      </c>
      <c r="H12" s="15">
        <f>AVERAGE(H9:H11)</f>
        <v>7.3219786379562102</v>
      </c>
      <c r="I12" s="4"/>
      <c r="J12" s="6"/>
      <c r="K12" s="6"/>
    </row>
    <row r="13" spans="1:11">
      <c r="B13" s="1"/>
      <c r="C13" s="3"/>
      <c r="D13" s="11"/>
      <c r="E13" s="4"/>
      <c r="F13" s="4"/>
      <c r="G13" s="4"/>
      <c r="H13" s="6"/>
      <c r="I13" s="4"/>
      <c r="J13" s="6"/>
      <c r="K13" s="6"/>
    </row>
    <row r="14" spans="1:11">
      <c r="B14" s="2" t="s">
        <v>20</v>
      </c>
      <c r="C14" s="3"/>
      <c r="D14" s="11"/>
      <c r="E14" s="4"/>
      <c r="F14" s="4"/>
      <c r="G14" s="4"/>
      <c r="H14" s="6"/>
      <c r="I14" s="4"/>
      <c r="J14" s="6"/>
      <c r="K14" s="6"/>
    </row>
    <row r="15" spans="1:11">
      <c r="B15" t="s">
        <v>27</v>
      </c>
      <c r="C15" s="3">
        <v>0.10007000000000001</v>
      </c>
      <c r="D15" s="11">
        <v>41959632</v>
      </c>
      <c r="E15" s="4">
        <f t="shared" si="0"/>
        <v>7.5608840713557202</v>
      </c>
      <c r="F15" s="4">
        <f t="shared" si="1"/>
        <v>75.555951547473967</v>
      </c>
      <c r="G15" s="4"/>
      <c r="H15" s="6"/>
      <c r="I15" s="4"/>
      <c r="J15" s="6"/>
      <c r="K15" s="6"/>
    </row>
    <row r="16" spans="1:11">
      <c r="B16" t="s">
        <v>28</v>
      </c>
      <c r="C16" s="3">
        <v>9.9860000000000004E-2</v>
      </c>
      <c r="D16" s="11">
        <v>38185643</v>
      </c>
      <c r="E16" s="4">
        <f t="shared" si="0"/>
        <v>6.8808329852172214</v>
      </c>
      <c r="F16" s="4">
        <f t="shared" si="1"/>
        <v>68.904796567366517</v>
      </c>
      <c r="G16" s="4"/>
      <c r="H16" s="6"/>
      <c r="I16" s="4"/>
      <c r="J16" s="6"/>
      <c r="K16" s="6"/>
    </row>
    <row r="17" spans="2:11">
      <c r="B17" t="s">
        <v>29</v>
      </c>
      <c r="C17" s="3">
        <v>0.10055</v>
      </c>
      <c r="D17" s="11">
        <v>43629926</v>
      </c>
      <c r="E17" s="4">
        <f t="shared" si="0"/>
        <v>7.8618614321457523</v>
      </c>
      <c r="F17" s="4">
        <f t="shared" si="1"/>
        <v>78.188577147148209</v>
      </c>
      <c r="G17" s="4"/>
      <c r="H17" s="6"/>
      <c r="I17" s="4"/>
      <c r="J17" s="6"/>
      <c r="K17" s="6"/>
    </row>
    <row r="18" spans="2:11">
      <c r="B18" s="9" t="s">
        <v>14</v>
      </c>
      <c r="C18" s="12">
        <f>AVERAGE(C15:C17)</f>
        <v>0.10015999999999999</v>
      </c>
      <c r="D18" s="13">
        <f t="shared" ref="D18:F18" si="6">AVERAGE(D15:D17)</f>
        <v>41258400.333333336</v>
      </c>
      <c r="E18" s="14">
        <f t="shared" si="6"/>
        <v>7.4345261629062307</v>
      </c>
      <c r="F18" s="14">
        <f t="shared" si="6"/>
        <v>74.216441753996236</v>
      </c>
      <c r="G18" s="4"/>
      <c r="H18" s="6"/>
      <c r="I18" s="4"/>
      <c r="J18" s="6"/>
      <c r="K18" s="6"/>
    </row>
    <row r="19" spans="2:11">
      <c r="B19" s="9"/>
      <c r="C19" s="3"/>
      <c r="D19" s="11"/>
      <c r="E19" s="4"/>
      <c r="F19" s="4"/>
      <c r="G19" s="4"/>
      <c r="H19" s="6"/>
      <c r="I19" s="6"/>
      <c r="J19" s="6"/>
      <c r="K19" s="6"/>
    </row>
    <row r="20" spans="2:11">
      <c r="B20" t="s">
        <v>30</v>
      </c>
      <c r="C20" s="3">
        <v>0.10077999999999999</v>
      </c>
      <c r="D20" s="11">
        <v>24835423</v>
      </c>
      <c r="E20" s="4">
        <f t="shared" si="0"/>
        <v>4.4752002154375772</v>
      </c>
      <c r="F20" s="4">
        <f t="shared" si="1"/>
        <v>44.405638176598309</v>
      </c>
      <c r="G20" s="4">
        <f>F15-F20</f>
        <v>31.150313370875658</v>
      </c>
      <c r="H20" s="6">
        <f>(F15-F20)/F15*100</f>
        <v>41.228139852494643</v>
      </c>
      <c r="I20" s="4"/>
      <c r="J20" s="6"/>
      <c r="K20" s="6"/>
    </row>
    <row r="21" spans="2:11">
      <c r="B21" t="s">
        <v>31</v>
      </c>
      <c r="C21" s="3">
        <v>9.955E-2</v>
      </c>
      <c r="D21" s="11">
        <v>28593669</v>
      </c>
      <c r="E21" s="4">
        <f t="shared" si="0"/>
        <v>5.1524145036285782</v>
      </c>
      <c r="F21" s="4">
        <f t="shared" si="1"/>
        <v>51.757051769247397</v>
      </c>
      <c r="G21" s="4">
        <f t="shared" ref="G21:G22" si="7">F16-F21</f>
        <v>17.14774479811912</v>
      </c>
      <c r="H21" s="6">
        <f t="shared" ref="H21:H22" si="8">(F16-F21)/F16*100</f>
        <v>24.886140954431514</v>
      </c>
      <c r="I21" s="4"/>
      <c r="J21" s="6"/>
      <c r="K21" s="6"/>
    </row>
    <row r="22" spans="2:11">
      <c r="B22" t="s">
        <v>32</v>
      </c>
      <c r="C22" s="3">
        <v>0.10198</v>
      </c>
      <c r="D22" s="11">
        <v>31755589</v>
      </c>
      <c r="E22" s="4">
        <f t="shared" si="0"/>
        <v>5.7221742804278861</v>
      </c>
      <c r="F22" s="4">
        <f t="shared" si="1"/>
        <v>56.110749955166561</v>
      </c>
      <c r="G22" s="4">
        <f t="shared" si="7"/>
        <v>22.077827191981648</v>
      </c>
      <c r="H22" s="6">
        <f t="shared" si="8"/>
        <v>28.236640181380888</v>
      </c>
      <c r="I22" s="4"/>
      <c r="J22" s="6"/>
      <c r="K22" s="6"/>
    </row>
    <row r="23" spans="2:11">
      <c r="B23" s="9" t="s">
        <v>14</v>
      </c>
      <c r="C23" s="12">
        <f>AVERAGE(C20:C22)</f>
        <v>0.10077000000000001</v>
      </c>
      <c r="D23" s="13">
        <f t="shared" ref="D23:H23" si="9">AVERAGE(D20:D22)</f>
        <v>28394893.666666668</v>
      </c>
      <c r="E23" s="14">
        <f t="shared" si="9"/>
        <v>5.1165963331646802</v>
      </c>
      <c r="F23" s="14">
        <f t="shared" si="9"/>
        <v>50.757813300337425</v>
      </c>
      <c r="G23" s="14">
        <f t="shared" si="9"/>
        <v>23.458628453658807</v>
      </c>
      <c r="H23" s="15">
        <f t="shared" si="9"/>
        <v>31.450306996102352</v>
      </c>
      <c r="I23" s="4"/>
      <c r="J23" s="6"/>
      <c r="K23" s="6"/>
    </row>
    <row r="24" spans="2:11">
      <c r="B24" s="9"/>
      <c r="C24" s="3"/>
      <c r="D24" s="11"/>
      <c r="E24" s="4"/>
      <c r="F24" s="4"/>
      <c r="G24" s="4"/>
      <c r="H24" s="6"/>
      <c r="I24" s="4"/>
      <c r="J24" s="6"/>
      <c r="K24" s="6"/>
    </row>
    <row r="25" spans="2:11">
      <c r="B25" s="2" t="s">
        <v>21</v>
      </c>
      <c r="C25" s="3"/>
      <c r="D25" s="11"/>
      <c r="E25" s="4"/>
      <c r="F25" s="4"/>
      <c r="G25" s="4"/>
      <c r="H25" s="6"/>
      <c r="I25" s="4"/>
      <c r="J25" s="6"/>
      <c r="K25" s="6"/>
    </row>
    <row r="26" spans="2:11">
      <c r="B26" t="s">
        <v>27</v>
      </c>
      <c r="C26" s="3">
        <v>9.9879999999999997E-2</v>
      </c>
      <c r="D26" s="11">
        <v>40042531</v>
      </c>
      <c r="E26" s="4">
        <f t="shared" si="0"/>
        <v>7.2154335103479363</v>
      </c>
      <c r="F26" s="4">
        <f t="shared" si="1"/>
        <v>72.241024332678577</v>
      </c>
      <c r="G26" s="4"/>
      <c r="H26" s="6"/>
      <c r="I26" s="4"/>
      <c r="J26" s="6"/>
      <c r="K26" s="6"/>
    </row>
    <row r="27" spans="2:11">
      <c r="B27" t="s">
        <v>28</v>
      </c>
      <c r="C27" s="3">
        <v>0.10187</v>
      </c>
      <c r="D27" s="11">
        <v>41393240</v>
      </c>
      <c r="E27" s="4">
        <f t="shared" si="0"/>
        <v>7.4588234943958609</v>
      </c>
      <c r="F27" s="4">
        <f t="shared" si="1"/>
        <v>73.219038916225202</v>
      </c>
      <c r="G27" s="4"/>
      <c r="H27" s="6"/>
      <c r="I27" s="4"/>
      <c r="J27" s="6"/>
      <c r="K27" s="6"/>
    </row>
    <row r="28" spans="2:11">
      <c r="B28" t="s">
        <v>29</v>
      </c>
      <c r="C28" s="3">
        <v>0.10086000000000001</v>
      </c>
      <c r="D28" s="11">
        <v>35246457</v>
      </c>
      <c r="E28" s="4">
        <f t="shared" si="0"/>
        <v>6.3512085926545847</v>
      </c>
      <c r="F28" s="4">
        <f t="shared" si="1"/>
        <v>62.970539288663339</v>
      </c>
      <c r="G28" s="4"/>
      <c r="H28" s="6"/>
      <c r="I28" s="4"/>
      <c r="J28" s="6"/>
      <c r="K28" s="6"/>
    </row>
    <row r="29" spans="2:11">
      <c r="B29" s="9" t="s">
        <v>14</v>
      </c>
      <c r="C29" s="12">
        <f>AVERAGE(C26:C28)</f>
        <v>0.10087</v>
      </c>
      <c r="D29" s="13">
        <f t="shared" ref="D29:F29" si="10">AVERAGE(D26:D28)</f>
        <v>38894076</v>
      </c>
      <c r="E29" s="14">
        <f t="shared" si="10"/>
        <v>7.008488532466127</v>
      </c>
      <c r="F29" s="14">
        <f t="shared" si="10"/>
        <v>69.476867512522375</v>
      </c>
      <c r="G29" s="4"/>
      <c r="H29" s="6"/>
      <c r="I29" s="6"/>
      <c r="J29" s="6"/>
      <c r="K29" s="6"/>
    </row>
    <row r="30" spans="2:11">
      <c r="B30" s="9"/>
      <c r="C30" s="3"/>
      <c r="D30" s="11"/>
      <c r="E30" s="4"/>
      <c r="F30" s="4"/>
      <c r="G30" s="4"/>
      <c r="H30" s="6"/>
      <c r="I30" s="4"/>
      <c r="J30" s="6"/>
      <c r="K30" s="6"/>
    </row>
    <row r="31" spans="2:11">
      <c r="B31" t="s">
        <v>30</v>
      </c>
      <c r="C31" s="3">
        <v>9.9169999999999994E-2</v>
      </c>
      <c r="D31" s="11">
        <v>23864832</v>
      </c>
      <c r="E31" s="4">
        <f t="shared" si="0"/>
        <v>4.3003053061661802</v>
      </c>
      <c r="F31" s="4">
        <f t="shared" si="1"/>
        <v>43.362965676779069</v>
      </c>
      <c r="G31" s="4">
        <f>F26-F31</f>
        <v>28.878058655899508</v>
      </c>
      <c r="H31" s="6">
        <f>(F26-F31)/F26*100</f>
        <v>39.974597429450313</v>
      </c>
      <c r="I31" s="4"/>
      <c r="J31" s="6"/>
      <c r="K31" s="6"/>
    </row>
    <row r="32" spans="2:11">
      <c r="B32" t="s">
        <v>31</v>
      </c>
      <c r="C32" s="3">
        <v>0.10102</v>
      </c>
      <c r="D32" s="11">
        <v>24952304</v>
      </c>
      <c r="E32" s="4">
        <f t="shared" si="0"/>
        <v>4.4962614986047926</v>
      </c>
      <c r="F32" s="4">
        <f t="shared" si="1"/>
        <v>44.508626990742357</v>
      </c>
      <c r="G32" s="4">
        <f t="shared" ref="G32:G33" si="11">F27-F32</f>
        <v>28.710411925482845</v>
      </c>
      <c r="H32" s="6">
        <f t="shared" ref="H32:H33" si="12">(F27-F32)/F27*100</f>
        <v>39.211675474643073</v>
      </c>
      <c r="I32" s="4"/>
      <c r="J32" s="6"/>
      <c r="K32" s="6"/>
    </row>
    <row r="33" spans="2:11">
      <c r="B33" t="s">
        <v>32</v>
      </c>
      <c r="C33" s="3">
        <v>0.10099</v>
      </c>
      <c r="D33" s="11">
        <v>19262980</v>
      </c>
      <c r="E33" s="4">
        <f t="shared" si="0"/>
        <v>3.4710780744893999</v>
      </c>
      <c r="F33" s="4">
        <f t="shared" si="1"/>
        <v>34.370512669466287</v>
      </c>
      <c r="G33" s="4">
        <f t="shared" si="11"/>
        <v>28.600026619197052</v>
      </c>
      <c r="H33" s="6">
        <f t="shared" si="12"/>
        <v>45.418106534059724</v>
      </c>
      <c r="I33" s="4"/>
      <c r="J33" s="6"/>
      <c r="K33" s="6"/>
    </row>
    <row r="34" spans="2:11">
      <c r="B34" s="9" t="s">
        <v>14</v>
      </c>
      <c r="C34" s="16">
        <f>AVERAGE(C31:C33)</f>
        <v>0.10039333333333333</v>
      </c>
      <c r="D34" s="17">
        <f t="shared" ref="D34:H34" si="13">AVERAGE(D31:D33)</f>
        <v>22693372</v>
      </c>
      <c r="E34" s="18">
        <f t="shared" si="13"/>
        <v>4.0892149597534573</v>
      </c>
      <c r="F34" s="18">
        <f t="shared" si="13"/>
        <v>40.747368445662573</v>
      </c>
      <c r="G34" s="18">
        <f t="shared" si="13"/>
        <v>28.729499066859802</v>
      </c>
      <c r="H34" s="19">
        <f t="shared" si="13"/>
        <v>41.534793146051037</v>
      </c>
    </row>
    <row r="35" spans="2:11">
      <c r="D35" s="20"/>
      <c r="E35" s="4"/>
      <c r="F35" s="5"/>
      <c r="G35" s="5"/>
      <c r="H35" s="7"/>
    </row>
    <row r="36" spans="2:11">
      <c r="H36" s="7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C20" workbookViewId="0">
      <selection activeCell="F33" sqref="F33"/>
    </sheetView>
  </sheetViews>
  <sheetFormatPr defaultRowHeight="15"/>
  <cols>
    <col min="1" max="1" width="17" bestFit="1" customWidth="1"/>
    <col min="2" max="2" width="21.85546875" bestFit="1" customWidth="1"/>
    <col min="3" max="3" width="21" bestFit="1" customWidth="1"/>
    <col min="4" max="4" width="10.5703125" bestFit="1" customWidth="1"/>
    <col min="5" max="5" width="35.140625" bestFit="1" customWidth="1"/>
    <col min="6" max="6" width="33.5703125" bestFit="1" customWidth="1"/>
    <col min="7" max="7" width="37.85546875" customWidth="1"/>
    <col min="8" max="8" width="12" bestFit="1" customWidth="1"/>
  </cols>
  <sheetData>
    <row r="1" spans="1:8" ht="21">
      <c r="A1" s="21" t="s">
        <v>33</v>
      </c>
      <c r="B1" s="8" t="s">
        <v>18</v>
      </c>
      <c r="C1" s="1"/>
      <c r="D1" s="1"/>
      <c r="E1" s="1"/>
      <c r="F1" s="1"/>
      <c r="G1" s="9" t="s">
        <v>6</v>
      </c>
      <c r="H1" s="9">
        <v>68259672.907199994</v>
      </c>
    </row>
    <row r="2" spans="1:8">
      <c r="B2" s="2" t="s">
        <v>7</v>
      </c>
      <c r="C2" s="2" t="s">
        <v>19</v>
      </c>
      <c r="D2" s="1"/>
      <c r="E2" s="1"/>
      <c r="F2" s="1"/>
      <c r="G2" s="1"/>
      <c r="H2" s="1"/>
    </row>
    <row r="3" spans="1:8" ht="15.75">
      <c r="B3" s="2" t="s">
        <v>1</v>
      </c>
      <c r="C3" s="10" t="s">
        <v>8</v>
      </c>
      <c r="D3" s="10" t="s">
        <v>9</v>
      </c>
      <c r="E3" s="10" t="s">
        <v>34</v>
      </c>
      <c r="F3" s="10" t="s">
        <v>10</v>
      </c>
      <c r="G3" s="10"/>
      <c r="H3" s="10"/>
    </row>
    <row r="4" spans="1:8">
      <c r="B4" s="1" t="s">
        <v>11</v>
      </c>
      <c r="C4" s="3">
        <v>1.2909299999999999</v>
      </c>
      <c r="D4" s="1">
        <v>150804</v>
      </c>
      <c r="E4" s="4">
        <f>((D4/$H$1)*(100/1000)*(1000/C4))</f>
        <v>0.17113780787454611</v>
      </c>
      <c r="F4" s="6"/>
      <c r="G4" s="4"/>
      <c r="H4" s="4"/>
    </row>
    <row r="5" spans="1:8">
      <c r="B5" s="1" t="s">
        <v>12</v>
      </c>
      <c r="C5" s="3">
        <v>1.2764899999999999</v>
      </c>
      <c r="D5" s="11">
        <v>122404</v>
      </c>
      <c r="E5" s="4">
        <f t="shared" ref="E5:E31" si="0">((D5/$H$1)*(100/1000)*(1000/C5))</f>
        <v>0.14047983564349392</v>
      </c>
      <c r="F5" s="6"/>
      <c r="G5" s="4"/>
      <c r="H5" s="4"/>
    </row>
    <row r="6" spans="1:8">
      <c r="B6" s="1" t="s">
        <v>13</v>
      </c>
      <c r="C6" s="3">
        <v>1.3908799999999999</v>
      </c>
      <c r="D6" s="11">
        <v>170369</v>
      </c>
      <c r="E6" s="4">
        <f t="shared" si="0"/>
        <v>0.17944720946785861</v>
      </c>
      <c r="F6" s="6"/>
      <c r="G6" s="4"/>
      <c r="H6" s="4"/>
    </row>
    <row r="7" spans="1:8">
      <c r="B7" s="2" t="s">
        <v>14</v>
      </c>
      <c r="C7" s="12">
        <f t="shared" ref="C7:E7" si="1">AVERAGE(C4:C6)</f>
        <v>1.3194333333333332</v>
      </c>
      <c r="D7" s="13">
        <f t="shared" si="1"/>
        <v>147859</v>
      </c>
      <c r="E7" s="14">
        <f t="shared" si="1"/>
        <v>0.16368828432863289</v>
      </c>
      <c r="F7" s="14"/>
      <c r="G7" s="14"/>
      <c r="H7" s="4"/>
    </row>
    <row r="8" spans="1:8">
      <c r="B8" s="1" t="s">
        <v>15</v>
      </c>
      <c r="C8" s="3">
        <v>1.2909299999999999</v>
      </c>
      <c r="D8" s="11">
        <v>792529</v>
      </c>
      <c r="E8" s="4">
        <f>((D8/$H$1)*(100/1000)*(1000/C8))*1.23*2</f>
        <v>2.2125004795166916</v>
      </c>
      <c r="F8" s="6">
        <f>E4/E8*100</f>
        <v>7.7350404874004912</v>
      </c>
      <c r="G8" s="4"/>
      <c r="H8" s="4"/>
    </row>
    <row r="9" spans="1:8">
      <c r="B9" s="1" t="s">
        <v>16</v>
      </c>
      <c r="C9" s="3">
        <v>1.2764899999999999</v>
      </c>
      <c r="D9" s="11">
        <v>1064848</v>
      </c>
      <c r="E9" s="4">
        <f t="shared" ref="E9:E10" si="2">((D9/$H$1)*(100/1000)*(1000/C9))*1.23*2</f>
        <v>3.0063608475396713</v>
      </c>
      <c r="F9" s="6">
        <f t="shared" ref="F9:F10" si="3">E5/E9*100</f>
        <v>4.6727536303055244</v>
      </c>
      <c r="G9" s="4"/>
      <c r="H9" s="4"/>
    </row>
    <row r="10" spans="1:8">
      <c r="B10" s="1" t="s">
        <v>17</v>
      </c>
      <c r="C10" s="3">
        <v>1.3908799999999999</v>
      </c>
      <c r="D10" s="11">
        <v>964779</v>
      </c>
      <c r="E10" s="4">
        <f t="shared" si="2"/>
        <v>2.4998219880720685</v>
      </c>
      <c r="F10" s="6">
        <f t="shared" si="3"/>
        <v>7.1783995150091959</v>
      </c>
      <c r="G10" s="4"/>
      <c r="H10" s="4"/>
    </row>
    <row r="11" spans="1:8">
      <c r="B11" s="2" t="s">
        <v>14</v>
      </c>
      <c r="C11" s="12">
        <f>AVERAGE(C8:C10)</f>
        <v>1.3194333333333332</v>
      </c>
      <c r="D11" s="13">
        <f t="shared" ref="D11:G11" si="4">AVERAGE(D8:D10)</f>
        <v>940718.66666666663</v>
      </c>
      <c r="E11" s="14">
        <f t="shared" si="4"/>
        <v>2.5728944383761436</v>
      </c>
      <c r="F11" s="15">
        <f t="shared" si="4"/>
        <v>6.5287312109050708</v>
      </c>
      <c r="G11" s="14"/>
      <c r="H11" s="4"/>
    </row>
    <row r="12" spans="1:8">
      <c r="B12" s="1"/>
      <c r="C12" s="3"/>
      <c r="D12" s="11"/>
      <c r="E12" s="4"/>
      <c r="F12" s="6"/>
      <c r="G12" s="4"/>
      <c r="H12" s="4"/>
    </row>
    <row r="13" spans="1:8">
      <c r="B13" s="2" t="s">
        <v>20</v>
      </c>
      <c r="C13" s="3"/>
      <c r="D13" s="11"/>
      <c r="E13" s="4"/>
      <c r="F13" s="6"/>
      <c r="G13" s="4"/>
      <c r="H13" s="4"/>
    </row>
    <row r="14" spans="1:8">
      <c r="B14" s="1" t="s">
        <v>11</v>
      </c>
      <c r="C14" s="3">
        <v>1.3344100000000001</v>
      </c>
      <c r="D14" s="11">
        <v>909811</v>
      </c>
      <c r="E14" s="4">
        <f t="shared" si="0"/>
        <v>0.99884406304879036</v>
      </c>
      <c r="F14" s="6"/>
      <c r="G14" s="4"/>
      <c r="H14" s="4"/>
    </row>
    <row r="15" spans="1:8">
      <c r="B15" s="1" t="s">
        <v>12</v>
      </c>
      <c r="C15" s="3">
        <v>1.3255300000000001</v>
      </c>
      <c r="D15" s="11">
        <v>636736</v>
      </c>
      <c r="E15" s="4">
        <f t="shared" si="0"/>
        <v>0.70372931177186715</v>
      </c>
      <c r="F15" s="6"/>
      <c r="G15" s="4"/>
      <c r="H15" s="4"/>
    </row>
    <row r="16" spans="1:8">
      <c r="B16" s="1" t="s">
        <v>13</v>
      </c>
      <c r="C16" s="3">
        <v>1.31724</v>
      </c>
      <c r="D16" s="11">
        <v>603335</v>
      </c>
      <c r="E16" s="4">
        <f t="shared" si="0"/>
        <v>0.6710106400840673</v>
      </c>
      <c r="F16" s="6"/>
      <c r="G16" s="4"/>
      <c r="H16" s="4"/>
    </row>
    <row r="17" spans="2:8">
      <c r="B17" s="2" t="s">
        <v>14</v>
      </c>
      <c r="C17" s="12">
        <f t="shared" ref="C17" si="5">AVERAGE(C14:C16)</f>
        <v>1.3257266666666667</v>
      </c>
      <c r="D17" s="13">
        <f t="shared" ref="D17:E17" si="6">AVERAGE(D14:D16)</f>
        <v>716627.33333333337</v>
      </c>
      <c r="E17" s="14">
        <f t="shared" si="6"/>
        <v>0.7911946716349082</v>
      </c>
      <c r="F17" s="6"/>
      <c r="G17" s="14"/>
      <c r="H17" s="4"/>
    </row>
    <row r="18" spans="2:8">
      <c r="B18" s="1" t="s">
        <v>15</v>
      </c>
      <c r="C18" s="3">
        <v>1.3344100000000001</v>
      </c>
      <c r="D18" s="11">
        <v>3932692</v>
      </c>
      <c r="E18" s="4">
        <f>((D18/$H$1)*(100/1000)*(1000/C18))*1.23*2</f>
        <v>10.62115021444971</v>
      </c>
      <c r="F18" s="6">
        <f>(E14/E18)*100</f>
        <v>9.4042927826206366</v>
      </c>
      <c r="G18" s="4"/>
      <c r="H18" s="4"/>
    </row>
    <row r="19" spans="2:8">
      <c r="B19" s="1" t="s">
        <v>16</v>
      </c>
      <c r="C19" s="3">
        <v>1.3255300000000001</v>
      </c>
      <c r="D19" s="11">
        <v>3563385</v>
      </c>
      <c r="E19" s="4">
        <f t="shared" ref="E19:E20" si="7">((D19/$H$1)*(100/1000)*(1000/C19))*1.23*2</f>
        <v>9.6882221911834101</v>
      </c>
      <c r="F19" s="6">
        <f t="shared" ref="F19:F20" si="8">(E15/E19)*100</f>
        <v>7.2637610686951755</v>
      </c>
      <c r="G19" s="4"/>
      <c r="H19" s="4"/>
    </row>
    <row r="20" spans="2:8">
      <c r="B20" s="1" t="s">
        <v>17</v>
      </c>
      <c r="C20" s="3">
        <v>1.31724</v>
      </c>
      <c r="D20" s="11">
        <v>3486646</v>
      </c>
      <c r="E20" s="4">
        <f t="shared" si="7"/>
        <v>9.5392416285282966</v>
      </c>
      <c r="F20" s="6">
        <f t="shared" si="8"/>
        <v>7.0342136850515029</v>
      </c>
      <c r="G20" s="4"/>
      <c r="H20" s="4"/>
    </row>
    <row r="21" spans="2:8">
      <c r="B21" s="2" t="s">
        <v>14</v>
      </c>
      <c r="C21" s="16">
        <f>AVERAGE(C18:C20)</f>
        <v>1.3257266666666667</v>
      </c>
      <c r="D21" s="17">
        <f t="shared" ref="D21:F21" si="9">AVERAGE(D18:D20)</f>
        <v>3660907.6666666665</v>
      </c>
      <c r="E21" s="18">
        <f t="shared" si="9"/>
        <v>9.9495380113871388</v>
      </c>
      <c r="F21" s="19">
        <f t="shared" si="9"/>
        <v>7.9007558454557723</v>
      </c>
      <c r="G21" s="14"/>
      <c r="H21" s="5"/>
    </row>
    <row r="22" spans="2:8">
      <c r="B22" s="1"/>
      <c r="C22" s="3"/>
      <c r="D22" s="11"/>
      <c r="E22" s="4"/>
      <c r="F22" s="6"/>
      <c r="G22" s="4"/>
      <c r="H22" s="4"/>
    </row>
    <row r="23" spans="2:8">
      <c r="B23" s="2" t="s">
        <v>21</v>
      </c>
      <c r="C23" s="3"/>
      <c r="D23" s="11"/>
      <c r="E23" s="4"/>
      <c r="F23" s="6"/>
      <c r="G23" s="4"/>
      <c r="H23" s="4"/>
    </row>
    <row r="24" spans="2:8">
      <c r="B24" s="1" t="s">
        <v>11</v>
      </c>
      <c r="C24" s="3">
        <v>1.78956</v>
      </c>
      <c r="D24" s="11">
        <v>1128088</v>
      </c>
      <c r="E24" s="4">
        <f t="shared" si="0"/>
        <v>0.92349067118905093</v>
      </c>
      <c r="F24" s="6"/>
      <c r="G24" s="4"/>
      <c r="H24" s="4"/>
    </row>
    <row r="25" spans="2:8">
      <c r="B25" s="1" t="s">
        <v>12</v>
      </c>
      <c r="C25" s="3">
        <v>1.35287</v>
      </c>
      <c r="D25" s="11">
        <v>1023334</v>
      </c>
      <c r="E25" s="4">
        <f t="shared" si="0"/>
        <v>1.1081463860705942</v>
      </c>
      <c r="F25" s="6"/>
      <c r="G25" s="4"/>
      <c r="H25" s="4"/>
    </row>
    <row r="26" spans="2:8">
      <c r="B26" s="1" t="s">
        <v>13</v>
      </c>
      <c r="C26" s="3">
        <v>1.2763800000000001</v>
      </c>
      <c r="D26" s="11">
        <v>1059411</v>
      </c>
      <c r="E26" s="4">
        <f t="shared" si="0"/>
        <v>1.2159627884445661</v>
      </c>
      <c r="F26" s="6"/>
      <c r="G26" s="4"/>
      <c r="H26" s="4"/>
    </row>
    <row r="27" spans="2:8">
      <c r="B27" s="2" t="s">
        <v>14</v>
      </c>
      <c r="C27" s="12">
        <f t="shared" ref="C27" si="10">AVERAGE(C24:C26)</f>
        <v>1.4729366666666668</v>
      </c>
      <c r="D27" s="13">
        <f t="shared" ref="D27:E27" si="11">AVERAGE(D24:D26)</f>
        <v>1070277.6666666667</v>
      </c>
      <c r="E27" s="14">
        <f t="shared" si="11"/>
        <v>1.0825332819014035</v>
      </c>
      <c r="F27" s="6"/>
      <c r="G27" s="14"/>
      <c r="H27" s="4"/>
    </row>
    <row r="28" spans="2:8">
      <c r="B28" s="1" t="s">
        <v>15</v>
      </c>
      <c r="C28" s="3">
        <v>1.78956</v>
      </c>
      <c r="D28" s="11">
        <v>4954574</v>
      </c>
      <c r="E28" s="4">
        <f>((D28/$H$1)*(100/1000)*(1000/C28))*1.23*2</f>
        <v>9.9777118957394446</v>
      </c>
      <c r="F28" s="6">
        <f>(E24/E28)*100</f>
        <v>9.2555355460141939</v>
      </c>
      <c r="G28" s="4"/>
      <c r="H28" s="4"/>
    </row>
    <row r="29" spans="2:8">
      <c r="B29" s="1" t="s">
        <v>16</v>
      </c>
      <c r="C29" s="3">
        <v>1.35287</v>
      </c>
      <c r="D29" s="11">
        <v>3749477</v>
      </c>
      <c r="E29" s="4">
        <f t="shared" ref="E29:E30" si="12">((D29/$H$1)*(100/1000)*(1000/C29))*1.23*2</f>
        <v>9.9881609450324564</v>
      </c>
      <c r="F29" s="6">
        <f t="shared" ref="F29:F30" si="13">(E25/E29)*100</f>
        <v>11.094598817229945</v>
      </c>
      <c r="G29" s="4"/>
      <c r="H29" s="4"/>
    </row>
    <row r="30" spans="2:8">
      <c r="B30" s="1" t="s">
        <v>17</v>
      </c>
      <c r="C30" s="3">
        <v>1.2763800000000001</v>
      </c>
      <c r="D30" s="11">
        <v>3401176</v>
      </c>
      <c r="E30" s="4">
        <f t="shared" si="12"/>
        <v>9.603289463917978</v>
      </c>
      <c r="F30" s="6">
        <f t="shared" si="13"/>
        <v>12.661940400872536</v>
      </c>
      <c r="G30" s="4"/>
      <c r="H30" s="4"/>
    </row>
    <row r="31" spans="2:8">
      <c r="B31" s="2" t="s">
        <v>14</v>
      </c>
      <c r="C31" s="16">
        <f>AVERAGE(C28:C30)</f>
        <v>1.4729366666666668</v>
      </c>
      <c r="D31" s="17">
        <f t="shared" ref="D31:G31" si="14">AVERAGE(D28:D30)</f>
        <v>4035075.6666666665</v>
      </c>
      <c r="E31" s="18">
        <f t="shared" si="14"/>
        <v>9.8563874348966269</v>
      </c>
      <c r="F31" s="19">
        <f t="shared" si="14"/>
        <v>11.004024921372226</v>
      </c>
      <c r="G31" s="18"/>
      <c r="H31" s="5"/>
    </row>
    <row r="32" spans="2:8">
      <c r="B32" s="1"/>
      <c r="C32" s="3"/>
      <c r="D32" s="11"/>
      <c r="E32" s="4"/>
      <c r="F32" s="6"/>
      <c r="G32" s="4"/>
      <c r="H32" s="4"/>
    </row>
    <row r="33" spans="2:8">
      <c r="B33" s="1" t="s">
        <v>35</v>
      </c>
      <c r="C33" s="3"/>
      <c r="D33" s="11"/>
      <c r="E33" s="4"/>
      <c r="F33" s="6"/>
      <c r="G33" s="4"/>
      <c r="H33" s="4"/>
    </row>
    <row r="34" spans="2:8">
      <c r="B34" s="1" t="s">
        <v>36</v>
      </c>
      <c r="C34" s="3"/>
      <c r="D34" s="11"/>
      <c r="E34" s="4"/>
      <c r="F34" s="4"/>
      <c r="G34" s="4"/>
      <c r="H34" s="4"/>
    </row>
    <row r="35" spans="2:8">
      <c r="E35" s="4"/>
      <c r="F35" s="4"/>
      <c r="G35" s="4"/>
      <c r="H35" s="4"/>
    </row>
    <row r="36" spans="2:8">
      <c r="B36" s="1"/>
      <c r="C36" s="3"/>
      <c r="D36" s="11"/>
      <c r="E36" s="4"/>
      <c r="F36" s="6"/>
      <c r="G36" s="4"/>
      <c r="H36" s="4"/>
    </row>
    <row r="37" spans="2:8">
      <c r="B37" s="2"/>
      <c r="C37" s="12"/>
      <c r="D37" s="13"/>
      <c r="E37" s="14"/>
      <c r="F37" s="6"/>
      <c r="G37" s="4"/>
      <c r="H37" s="4"/>
    </row>
    <row r="38" spans="2:8">
      <c r="B38" s="1"/>
      <c r="C38" s="3"/>
      <c r="D38" s="11"/>
      <c r="E38" s="4"/>
      <c r="F38" s="6"/>
      <c r="G38" s="4"/>
      <c r="H38" s="4"/>
    </row>
    <row r="39" spans="2:8">
      <c r="B39" s="1"/>
      <c r="C39" s="3"/>
      <c r="D39" s="11"/>
      <c r="E39" s="4"/>
      <c r="F39" s="6"/>
      <c r="G39" s="4"/>
      <c r="H39" s="4"/>
    </row>
    <row r="40" spans="2:8">
      <c r="B40" s="1"/>
      <c r="C40" s="3"/>
      <c r="D40" s="11"/>
      <c r="E40" s="4"/>
      <c r="F40" s="6"/>
      <c r="G40" s="4"/>
      <c r="H40" s="4"/>
    </row>
    <row r="41" spans="2:8">
      <c r="B41" s="2"/>
      <c r="C41" s="16"/>
      <c r="D41" s="17"/>
      <c r="E41" s="18"/>
      <c r="F41" s="19"/>
      <c r="G41" s="4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D5"/>
  <sheetViews>
    <sheetView workbookViewId="0">
      <selection activeCell="B3" activeCellId="1" sqref="A3:A5 B3:B5"/>
    </sheetView>
  </sheetViews>
  <sheetFormatPr defaultRowHeight="15"/>
  <sheetData>
    <row r="2" spans="1:4">
      <c r="A2" t="s">
        <v>5</v>
      </c>
      <c r="B2" t="s">
        <v>2</v>
      </c>
      <c r="C2" t="s">
        <v>3</v>
      </c>
      <c r="D2" t="s">
        <v>4</v>
      </c>
    </row>
    <row r="3" spans="1:4">
      <c r="A3">
        <v>1</v>
      </c>
      <c r="B3">
        <v>7.3</v>
      </c>
      <c r="C3">
        <v>3.7</v>
      </c>
      <c r="D3">
        <v>5.5</v>
      </c>
    </row>
    <row r="4" spans="1:4">
      <c r="A4">
        <v>3</v>
      </c>
      <c r="B4">
        <v>31.5</v>
      </c>
      <c r="C4">
        <v>13.5</v>
      </c>
      <c r="D4">
        <v>18</v>
      </c>
    </row>
    <row r="5" spans="1:4">
      <c r="A5">
        <v>5</v>
      </c>
      <c r="B5">
        <v>41.5</v>
      </c>
      <c r="C5">
        <v>14.2</v>
      </c>
      <c r="D5">
        <v>27.3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Nuts</vt:lpstr>
      <vt:lpstr>Solutions</vt:lpstr>
      <vt:lpstr>Graph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2012-11-09T01:50:35Z</dcterms:created>
  <dcterms:modified xsi:type="dcterms:W3CDTF">2013-01-09T02:59:17Z</dcterms:modified>
</cp:coreProperties>
</file>